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Area" localSheetId="0">Лист1!$A$1:$F$46</definedName>
  </definedNames>
  <calcPr calcId="125725"/>
</workbook>
</file>

<file path=xl/calcChain.xml><?xml version="1.0" encoding="utf-8"?>
<calcChain xmlns="http://schemas.openxmlformats.org/spreadsheetml/2006/main">
  <c r="F28" i="1"/>
  <c r="E28"/>
  <c r="E27" s="1"/>
  <c r="E26" s="1"/>
  <c r="F27"/>
  <c r="F26" s="1"/>
  <c r="F24"/>
  <c r="F23" s="1"/>
  <c r="F22" s="1"/>
  <c r="E24"/>
  <c r="E23"/>
  <c r="E22" s="1"/>
  <c r="E21" s="1"/>
  <c r="F19"/>
  <c r="F15" s="1"/>
  <c r="E19"/>
  <c r="F17"/>
  <c r="E17"/>
  <c r="E15" s="1"/>
  <c r="F16"/>
  <c r="E16"/>
  <c r="F13"/>
  <c r="E13"/>
  <c r="F11"/>
  <c r="E11"/>
  <c r="F10"/>
  <c r="F45"/>
  <c r="E45"/>
  <c r="E44" s="1"/>
  <c r="D45"/>
  <c r="D44" s="1"/>
  <c r="F44"/>
  <c r="F42"/>
  <c r="F41" s="1"/>
  <c r="E42"/>
  <c r="E41" s="1"/>
  <c r="F39"/>
  <c r="E39"/>
  <c r="F37"/>
  <c r="F36" s="1"/>
  <c r="E37"/>
  <c r="E36" s="1"/>
  <c r="F35" l="1"/>
  <c r="F30" s="1"/>
  <c r="E10"/>
  <c r="E8" s="1"/>
  <c r="F21"/>
  <c r="F8" s="1"/>
  <c r="E35"/>
  <c r="E30" s="1"/>
</calcChain>
</file>

<file path=xl/sharedStrings.xml><?xml version="1.0" encoding="utf-8"?>
<sst xmlns="http://schemas.openxmlformats.org/spreadsheetml/2006/main" count="128" uniqueCount="88">
  <si>
    <t>Исполнено</t>
  </si>
  <si>
    <t>в том числе:</t>
  </si>
  <si>
    <t>(тыс. рублей)</t>
  </si>
  <si>
    <t>Бюджетные назначения в соответствии с уточненной сводной бюджетной росписью</t>
  </si>
  <si>
    <t>код главного администратора источников финансирования дефицитов бюджетов</t>
  </si>
  <si>
    <t>Код классификации источников финансирования дефицитов бюджетов Российской Федерации</t>
  </si>
  <si>
    <t>Наименование кода группы, подгруппы, статьи и вида источника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</si>
  <si>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</si>
  <si>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</si>
  <si>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</si>
  <si>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</si>
  <si>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</si>
  <si>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</si>
  <si>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</si>
  <si>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</si>
  <si>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</si>
  <si>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</si>
  <si>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</si>
  <si>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</si>
  <si>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</si>
  <si>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</si>
  <si>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</si>
  <si>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</si>
  <si>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</si>
  <si>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</si>
  <si>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</si>
  <si>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</si>
  <si>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</si>
  <si>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</si>
  <si>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</si>
  <si>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</si>
  <si>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</si>
  <si>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</si>
  <si>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</si>
  <si>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</si>
  <si>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</si>
  <si>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</si>
  <si>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</si>
  <si>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</si>
  <si>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</si>
  <si>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</si>
  <si>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</si>
  <si>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</si>
  <si>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</si>
  <si>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</si>
  <si>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</si>
  <si>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</si>
  <si>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</si>
  <si>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</si>
  <si>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01 06 04 01 02 0000 810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</si>
  <si>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</si>
  <si>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</si>
  <si>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</si>
  <si>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</si>
  <si>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</si>
  <si>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</si>
  <si>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</si>
  <si>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</si>
  <si>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</si>
  <si>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</si>
  <si>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</si>
  <si>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</si>
  <si>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</si>
  <si>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</si>
  <si>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</si>
  <si>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</si>
  <si>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</si>
  <si>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Источники внутреннего финансирования дефицита бюджета, всего,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</si>
  <si>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</si>
  <si>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</si>
  <si>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002</t>
  </si>
  <si>
    <t/>
  </si>
  <si>
    <t xml:space="preserve">код группы, подгруппы, статьи и вида источника финансирования дефицитов бюджетов </t>
  </si>
  <si>
    <t xml:space="preserve">Отчеты об исполнении приложений к Закону Забайкальского края 
"О бюджете Забайкальского края на 2020 год и плановый период 2021 и 2022 годы"
</t>
  </si>
  <si>
    <t>Бюджетные назначения, утвержденные Законом Забайкальского края "О бюджете Забайкальского края на 2020 год и плановый период 2021 и 2022 годы"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</si>
  <si>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</si>
  <si>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</si>
  <si>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</si>
  <si>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</si>
  <si>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</si>
  <si>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</si>
  <si>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r>
      <t>1.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3"/>
        <rFont val="Times New Roman"/>
        <family val="1"/>
        <charset val="204"/>
      </rPr>
      <t>Источники финансирования дефицита бюджета края в 2020 году</t>
    </r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</si>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</sst>
</file>

<file path=xl/styles.xml><?xml version="1.0" encoding="utf-8"?>
<styleSheet xmlns="http://schemas.openxmlformats.org/spreadsheetml/2006/main">
  <numFmts count="1">
    <numFmt numFmtId="165" formatCode="#,##0.0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4" fontId="0" fillId="2" borderId="0" xfId="0" applyNumberForma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right" vertical="center" wrapText="1"/>
    </xf>
    <xf numFmtId="165" fontId="0" fillId="0" borderId="2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/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zoomScale="75" zoomScaleNormal="75" zoomScaleSheetLayoutView="75" workbookViewId="0">
      <selection activeCell="O6" sqref="O6"/>
    </sheetView>
  </sheetViews>
  <sheetFormatPr defaultRowHeight="12.75"/>
  <cols>
    <col min="1" max="1" width="18.7109375" style="2" customWidth="1"/>
    <col min="2" max="2" width="29.7109375" style="2" customWidth="1"/>
    <col min="3" max="3" width="42.85546875" style="2" customWidth="1"/>
    <col min="4" max="4" width="17.7109375" style="2" customWidth="1"/>
    <col min="5" max="5" width="16.7109375" style="2" customWidth="1"/>
    <col min="6" max="6" width="17.7109375" style="2" customWidth="1"/>
    <col min="7" max="7" width="22.140625" style="2" customWidth="1"/>
    <col min="8" max="16384" width="9.140625" style="2"/>
  </cols>
  <sheetData>
    <row r="1" spans="1:7" ht="45" customHeight="1">
      <c r="A1" s="21" t="s">
        <v>73</v>
      </c>
      <c r="B1" s="22"/>
      <c r="C1" s="22"/>
      <c r="D1" s="22"/>
      <c r="E1" s="22"/>
      <c r="F1" s="22"/>
    </row>
    <row r="2" spans="1:7" ht="20.25" customHeight="1">
      <c r="A2" s="21" t="s">
        <v>81</v>
      </c>
      <c r="B2" s="22"/>
      <c r="C2" s="22"/>
      <c r="D2" s="22"/>
      <c r="E2" s="22"/>
      <c r="F2" s="22"/>
    </row>
    <row r="3" spans="1:7" ht="18.75">
      <c r="A3" s="1"/>
    </row>
    <row r="4" spans="1:7" ht="15.75">
      <c r="A4" s="4"/>
      <c r="B4" s="4"/>
      <c r="C4" s="4"/>
      <c r="D4" s="4"/>
      <c r="E4" s="6"/>
      <c r="F4" s="5" t="s">
        <v>2</v>
      </c>
    </row>
    <row r="5" spans="1:7" customFormat="1" ht="69.75" customHeight="1">
      <c r="A5" s="23" t="s">
        <v>5</v>
      </c>
      <c r="B5" s="23"/>
      <c r="C5" s="23" t="s">
        <v>6</v>
      </c>
      <c r="D5" s="23" t="s">
        <v>74</v>
      </c>
      <c r="E5" s="23" t="s">
        <v>3</v>
      </c>
      <c r="F5" s="23" t="s">
        <v>0</v>
      </c>
    </row>
    <row r="6" spans="1:7" ht="132.75" customHeight="1">
      <c r="A6" s="7" t="s">
        <v>4</v>
      </c>
      <c r="B6" s="12" t="s">
        <v>72</v>
      </c>
      <c r="C6" s="23"/>
      <c r="D6" s="23"/>
      <c r="E6" s="23"/>
      <c r="F6" s="23"/>
    </row>
    <row r="7" spans="1:7" ht="15.75">
      <c r="A7" s="7">
        <v>1</v>
      </c>
      <c r="B7" s="7">
        <v>2</v>
      </c>
      <c r="C7" s="11">
        <v>3</v>
      </c>
      <c r="D7" s="11">
        <v>4</v>
      </c>
      <c r="E7" s="11">
        <v>5</v>
      </c>
      <c r="F7" s="11">
        <v>6</v>
      </c>
    </row>
    <row r="8" spans="1:7" ht="48.75" customHeight="1">
      <c r="A8" s="13" t="s">
        <v>71</v>
      </c>
      <c r="B8" s="13" t="s">
        <v>71</v>
      </c>
      <c r="C8" s="30" t="s">
        <v>67</v>
      </c>
      <c r="D8" s="18">
        <v>3665786.4</v>
      </c>
      <c r="E8" s="24">
        <f t="shared" ref="E8" si="0">E10+E15+E21+E30</f>
        <v>4649574</v>
      </c>
      <c r="F8" s="24">
        <f>F10+F15+F21+F30</f>
        <v>3657324.8000000091</v>
      </c>
    </row>
    <row r="9" spans="1:7" s="3" customFormat="1" ht="20.25" customHeight="1">
      <c r="A9" s="13" t="s">
        <v>71</v>
      </c>
      <c r="B9" s="13" t="s">
        <v>71</v>
      </c>
      <c r="C9" s="31" t="s">
        <v>1</v>
      </c>
      <c r="D9" s="19" t="s">
        <v>71</v>
      </c>
      <c r="E9" s="24"/>
      <c r="F9" s="24"/>
    </row>
    <row r="10" spans="1:7" s="3" customFormat="1" ht="39" customHeight="1">
      <c r="A10" s="16" t="s">
        <v>70</v>
      </c>
      <c r="B10" s="14" t="s">
        <v>7</v>
      </c>
      <c r="C10" s="30" t="s">
        <v>8</v>
      </c>
      <c r="D10" s="18">
        <v>1587542.1</v>
      </c>
      <c r="E10" s="24">
        <f t="shared" ref="E10:F10" si="1">E11+E13</f>
        <v>1587542.0999999996</v>
      </c>
      <c r="F10" s="24">
        <f t="shared" si="1"/>
        <v>1500000</v>
      </c>
    </row>
    <row r="11" spans="1:7" s="3" customFormat="1" ht="54.75" customHeight="1">
      <c r="A11" s="17" t="s">
        <v>70</v>
      </c>
      <c r="B11" s="15" t="s">
        <v>9</v>
      </c>
      <c r="C11" s="31" t="s">
        <v>10</v>
      </c>
      <c r="D11" s="20">
        <v>13587542.1</v>
      </c>
      <c r="E11" s="27">
        <f t="shared" ref="E11:F11" si="2">E12</f>
        <v>13587542.1</v>
      </c>
      <c r="F11" s="27">
        <f t="shared" si="2"/>
        <v>11567200.4</v>
      </c>
      <c r="G11" s="8"/>
    </row>
    <row r="12" spans="1:7" s="3" customFormat="1" ht="65.25" customHeight="1">
      <c r="A12" s="17" t="s">
        <v>70</v>
      </c>
      <c r="B12" s="15" t="s">
        <v>11</v>
      </c>
      <c r="C12" s="31" t="s">
        <v>12</v>
      </c>
      <c r="D12" s="20">
        <v>13587542.1</v>
      </c>
      <c r="E12" s="27">
        <v>13587542.1</v>
      </c>
      <c r="F12" s="27">
        <v>11567200.4</v>
      </c>
    </row>
    <row r="13" spans="1:7" s="3" customFormat="1" ht="49.5" customHeight="1">
      <c r="A13" s="17" t="s">
        <v>70</v>
      </c>
      <c r="B13" s="15" t="s">
        <v>13</v>
      </c>
      <c r="C13" s="31" t="s">
        <v>14</v>
      </c>
      <c r="D13" s="20">
        <v>-12000000</v>
      </c>
      <c r="E13" s="27">
        <f t="shared" ref="E13:F13" si="3">E14</f>
        <v>-12000000</v>
      </c>
      <c r="F13" s="27">
        <f t="shared" si="3"/>
        <v>-10067200.4</v>
      </c>
    </row>
    <row r="14" spans="1:7" s="3" customFormat="1" ht="64.5" customHeight="1">
      <c r="A14" s="17" t="s">
        <v>70</v>
      </c>
      <c r="B14" s="15" t="s">
        <v>15</v>
      </c>
      <c r="C14" s="31" t="s">
        <v>16</v>
      </c>
      <c r="D14" s="20">
        <v>-12000000</v>
      </c>
      <c r="E14" s="27">
        <v>-12000000</v>
      </c>
      <c r="F14" s="27">
        <v>-10067200.4</v>
      </c>
    </row>
    <row r="15" spans="1:7" s="3" customFormat="1" ht="49.5" customHeight="1">
      <c r="A15" s="16" t="s">
        <v>70</v>
      </c>
      <c r="B15" s="14" t="s">
        <v>17</v>
      </c>
      <c r="C15" s="30" t="s">
        <v>75</v>
      </c>
      <c r="D15" s="18">
        <v>1105607</v>
      </c>
      <c r="E15" s="24">
        <f t="shared" ref="E15:F15" si="4">E17+E19</f>
        <v>1105607</v>
      </c>
      <c r="F15" s="24">
        <f t="shared" si="4"/>
        <v>1105607</v>
      </c>
      <c r="G15" s="8"/>
    </row>
    <row r="16" spans="1:7" s="3" customFormat="1" ht="52.5" customHeight="1">
      <c r="A16" s="17" t="s">
        <v>70</v>
      </c>
      <c r="B16" s="15" t="s">
        <v>18</v>
      </c>
      <c r="C16" s="31" t="s">
        <v>76</v>
      </c>
      <c r="D16" s="20">
        <v>1105607</v>
      </c>
      <c r="E16" s="27">
        <f>E18+E20</f>
        <v>1105607</v>
      </c>
      <c r="F16" s="27">
        <f>F18+F20</f>
        <v>1105607</v>
      </c>
    </row>
    <row r="17" spans="1:7" s="3" customFormat="1" ht="64.5" customHeight="1">
      <c r="A17" s="17" t="s">
        <v>70</v>
      </c>
      <c r="B17" s="15" t="s">
        <v>19</v>
      </c>
      <c r="C17" s="31" t="s">
        <v>77</v>
      </c>
      <c r="D17" s="20">
        <v>2211214</v>
      </c>
      <c r="E17" s="27">
        <f t="shared" ref="E17:F17" si="5">E18</f>
        <v>2211214</v>
      </c>
      <c r="F17" s="27">
        <f t="shared" si="5"/>
        <v>2211214</v>
      </c>
    </row>
    <row r="18" spans="1:7" s="3" customFormat="1" ht="66" customHeight="1">
      <c r="A18" s="17" t="s">
        <v>70</v>
      </c>
      <c r="B18" s="15" t="s">
        <v>20</v>
      </c>
      <c r="C18" s="31" t="s">
        <v>78</v>
      </c>
      <c r="D18" s="20">
        <v>2211214</v>
      </c>
      <c r="E18" s="27">
        <v>2211214</v>
      </c>
      <c r="F18" s="28">
        <v>2211214</v>
      </c>
    </row>
    <row r="19" spans="1:7" s="3" customFormat="1" ht="66.75" customHeight="1">
      <c r="A19" s="17" t="s">
        <v>70</v>
      </c>
      <c r="B19" s="15" t="s">
        <v>21</v>
      </c>
      <c r="C19" s="31" t="s">
        <v>79</v>
      </c>
      <c r="D19" s="20">
        <v>-1105607</v>
      </c>
      <c r="E19" s="27">
        <f t="shared" ref="E19:F19" si="6">E20</f>
        <v>-1105607</v>
      </c>
      <c r="F19" s="27">
        <f t="shared" si="6"/>
        <v>-1105607</v>
      </c>
      <c r="G19" s="8"/>
    </row>
    <row r="20" spans="1:7" s="3" customFormat="1" ht="83.25" customHeight="1">
      <c r="A20" s="17" t="s">
        <v>70</v>
      </c>
      <c r="B20" s="15" t="s">
        <v>22</v>
      </c>
      <c r="C20" s="31" t="s">
        <v>80</v>
      </c>
      <c r="D20" s="20">
        <v>-1105607</v>
      </c>
      <c r="E20" s="27">
        <v>-1105607</v>
      </c>
      <c r="F20" s="28">
        <v>-1105607</v>
      </c>
    </row>
    <row r="21" spans="1:7" s="3" customFormat="1" ht="34.5" customHeight="1">
      <c r="A21" s="16" t="s">
        <v>70</v>
      </c>
      <c r="B21" s="14" t="s">
        <v>23</v>
      </c>
      <c r="C21" s="30" t="s">
        <v>24</v>
      </c>
      <c r="D21" s="18">
        <v>935786.4</v>
      </c>
      <c r="E21" s="24">
        <f t="shared" ref="E21:F21" si="7">E22+E26</f>
        <v>1919574</v>
      </c>
      <c r="F21" s="24">
        <f t="shared" si="7"/>
        <v>-518873.89999999106</v>
      </c>
      <c r="G21" s="10"/>
    </row>
    <row r="22" spans="1:7" s="3" customFormat="1" ht="20.25" customHeight="1">
      <c r="A22" s="17" t="s">
        <v>70</v>
      </c>
      <c r="B22" s="15" t="s">
        <v>25</v>
      </c>
      <c r="C22" s="31" t="s">
        <v>26</v>
      </c>
      <c r="D22" s="20">
        <v>-101154001.2</v>
      </c>
      <c r="E22" s="27">
        <f t="shared" ref="E22:F24" si="8">E23</f>
        <v>-102409270.2</v>
      </c>
      <c r="F22" s="27">
        <f t="shared" si="8"/>
        <v>-117179415.59999999</v>
      </c>
      <c r="G22" s="8"/>
    </row>
    <row r="23" spans="1:7" s="3" customFormat="1" ht="33.75" customHeight="1">
      <c r="A23" s="17" t="s">
        <v>70</v>
      </c>
      <c r="B23" s="15" t="s">
        <v>27</v>
      </c>
      <c r="C23" s="31" t="s">
        <v>28</v>
      </c>
      <c r="D23" s="20">
        <v>-101154001.2</v>
      </c>
      <c r="E23" s="27">
        <f t="shared" si="8"/>
        <v>-102409270.2</v>
      </c>
      <c r="F23" s="27">
        <f t="shared" si="8"/>
        <v>-117179415.59999999</v>
      </c>
      <c r="G23" s="10"/>
    </row>
    <row r="24" spans="1:7" s="3" customFormat="1" ht="34.5" customHeight="1">
      <c r="A24" s="17" t="s">
        <v>70</v>
      </c>
      <c r="B24" s="15" t="s">
        <v>29</v>
      </c>
      <c r="C24" s="31" t="s">
        <v>30</v>
      </c>
      <c r="D24" s="20">
        <v>-101154001.2</v>
      </c>
      <c r="E24" s="27">
        <f t="shared" si="8"/>
        <v>-102409270.2</v>
      </c>
      <c r="F24" s="27">
        <f t="shared" si="8"/>
        <v>-117179415.59999999</v>
      </c>
      <c r="G24" s="10"/>
    </row>
    <row r="25" spans="1:7" ht="50.25" customHeight="1">
      <c r="A25" s="17" t="s">
        <v>70</v>
      </c>
      <c r="B25" s="15" t="s">
        <v>31</v>
      </c>
      <c r="C25" s="31" t="s">
        <v>32</v>
      </c>
      <c r="D25" s="20">
        <v>-101154001.2</v>
      </c>
      <c r="E25" s="28">
        <v>-102409270.2</v>
      </c>
      <c r="F25" s="28">
        <v>-117179415.59999999</v>
      </c>
      <c r="G25" s="9"/>
    </row>
    <row r="26" spans="1:7" ht="23.25" customHeight="1">
      <c r="A26" s="17" t="s">
        <v>70</v>
      </c>
      <c r="B26" s="15" t="s">
        <v>33</v>
      </c>
      <c r="C26" s="31" t="s">
        <v>34</v>
      </c>
      <c r="D26" s="20">
        <v>102089787.59999999</v>
      </c>
      <c r="E26" s="27">
        <f t="shared" ref="E26:F28" si="9">E27</f>
        <v>104328844.2</v>
      </c>
      <c r="F26" s="27">
        <f t="shared" si="9"/>
        <v>116660541.7</v>
      </c>
      <c r="G26" s="8"/>
    </row>
    <row r="27" spans="1:7" ht="33" customHeight="1">
      <c r="A27" s="17" t="s">
        <v>70</v>
      </c>
      <c r="B27" s="15" t="s">
        <v>35</v>
      </c>
      <c r="C27" s="31" t="s">
        <v>36</v>
      </c>
      <c r="D27" s="20">
        <v>102089787.59999999</v>
      </c>
      <c r="E27" s="27">
        <f t="shared" si="9"/>
        <v>104328844.2</v>
      </c>
      <c r="F27" s="27">
        <f t="shared" si="9"/>
        <v>116660541.7</v>
      </c>
      <c r="G27" s="9"/>
    </row>
    <row r="28" spans="1:7" ht="33.75" customHeight="1">
      <c r="A28" s="17" t="s">
        <v>70</v>
      </c>
      <c r="B28" s="15" t="s">
        <v>37</v>
      </c>
      <c r="C28" s="31" t="s">
        <v>38</v>
      </c>
      <c r="D28" s="20">
        <v>102089787.59999999</v>
      </c>
      <c r="E28" s="27">
        <f t="shared" si="9"/>
        <v>104328844.2</v>
      </c>
      <c r="F28" s="27">
        <f t="shared" si="9"/>
        <v>116660541.7</v>
      </c>
    </row>
    <row r="29" spans="1:7" ht="48.75" customHeight="1">
      <c r="A29" s="17" t="s">
        <v>70</v>
      </c>
      <c r="B29" s="15" t="s">
        <v>39</v>
      </c>
      <c r="C29" s="31" t="s">
        <v>40</v>
      </c>
      <c r="D29" s="20">
        <v>102089787.59999999</v>
      </c>
      <c r="E29" s="28">
        <v>104328844.2</v>
      </c>
      <c r="F29" s="28">
        <v>116660541.7</v>
      </c>
    </row>
    <row r="30" spans="1:7" ht="38.25" customHeight="1">
      <c r="A30" s="16" t="s">
        <v>70</v>
      </c>
      <c r="B30" s="14" t="s">
        <v>41</v>
      </c>
      <c r="C30" s="30" t="s">
        <v>42</v>
      </c>
      <c r="D30" s="18">
        <v>36850.9</v>
      </c>
      <c r="E30" s="24">
        <f>E31+E35+E44</f>
        <v>36850.899999999994</v>
      </c>
      <c r="F30" s="24">
        <f>F31+F35+F44</f>
        <v>1570591.7</v>
      </c>
    </row>
    <row r="31" spans="1:7" ht="38.25" customHeight="1">
      <c r="A31" s="17" t="s">
        <v>70</v>
      </c>
      <c r="B31" s="15" t="s">
        <v>43</v>
      </c>
      <c r="C31" s="31" t="s">
        <v>44</v>
      </c>
      <c r="D31" s="20">
        <v>0</v>
      </c>
      <c r="E31" s="20">
        <v>0</v>
      </c>
      <c r="F31" s="20">
        <v>0</v>
      </c>
    </row>
    <row r="32" spans="1:7" ht="54" customHeight="1">
      <c r="A32" s="17" t="s">
        <v>70</v>
      </c>
      <c r="B32" s="15" t="s">
        <v>45</v>
      </c>
      <c r="C32" s="31" t="s">
        <v>46</v>
      </c>
      <c r="D32" s="20">
        <v>0</v>
      </c>
      <c r="E32" s="20">
        <v>0</v>
      </c>
      <c r="F32" s="20">
        <v>0</v>
      </c>
    </row>
    <row r="33" spans="1:7" ht="145.5" customHeight="1">
      <c r="A33" s="17" t="s">
        <v>70</v>
      </c>
      <c r="B33" s="15" t="s">
        <v>47</v>
      </c>
      <c r="C33" s="31" t="s">
        <v>48</v>
      </c>
      <c r="D33" s="20">
        <v>0</v>
      </c>
      <c r="E33" s="20">
        <v>0</v>
      </c>
      <c r="F33" s="20">
        <v>0</v>
      </c>
    </row>
    <row r="34" spans="1:7" ht="146.25" customHeight="1">
      <c r="A34" s="17" t="s">
        <v>70</v>
      </c>
      <c r="B34" s="15" t="s">
        <v>49</v>
      </c>
      <c r="C34" s="31" t="s">
        <v>50</v>
      </c>
      <c r="D34" s="20">
        <v>0</v>
      </c>
      <c r="E34" s="20">
        <v>0</v>
      </c>
      <c r="F34" s="20">
        <v>0</v>
      </c>
    </row>
    <row r="35" spans="1:7" ht="50.25" customHeight="1">
      <c r="A35" s="17" t="s">
        <v>70</v>
      </c>
      <c r="B35" s="15" t="s">
        <v>51</v>
      </c>
      <c r="C35" s="31" t="s">
        <v>52</v>
      </c>
      <c r="D35" s="20">
        <v>36850.9</v>
      </c>
      <c r="E35" s="27">
        <f t="shared" ref="E35:F35" si="10">E36+E41</f>
        <v>36850.899999999994</v>
      </c>
      <c r="F35" s="27">
        <f t="shared" si="10"/>
        <v>38539.899999999994</v>
      </c>
    </row>
    <row r="36" spans="1:7" ht="49.5" customHeight="1">
      <c r="A36" s="17" t="s">
        <v>70</v>
      </c>
      <c r="B36" s="15" t="s">
        <v>53</v>
      </c>
      <c r="C36" s="31" t="s">
        <v>54</v>
      </c>
      <c r="D36" s="20">
        <v>66850.899999999994</v>
      </c>
      <c r="E36" s="27">
        <f t="shared" ref="E36:F36" si="11">E37+E39</f>
        <v>76850.899999999994</v>
      </c>
      <c r="F36" s="27">
        <f t="shared" si="11"/>
        <v>76039.899999999994</v>
      </c>
    </row>
    <row r="37" spans="1:7" ht="53.25" customHeight="1">
      <c r="A37" s="17" t="s">
        <v>70</v>
      </c>
      <c r="B37" s="15" t="s">
        <v>55</v>
      </c>
      <c r="C37" s="31" t="s">
        <v>56</v>
      </c>
      <c r="D37" s="20">
        <v>4710.8999999999996</v>
      </c>
      <c r="E37" s="27">
        <f t="shared" ref="E37:F37" si="12">E38</f>
        <v>4710.8999999999996</v>
      </c>
      <c r="F37" s="27">
        <f t="shared" si="12"/>
        <v>4710.8999999999996</v>
      </c>
    </row>
    <row r="38" spans="1:7" ht="84" customHeight="1">
      <c r="A38" s="17" t="s">
        <v>70</v>
      </c>
      <c r="B38" s="15" t="s">
        <v>57</v>
      </c>
      <c r="C38" s="31" t="s">
        <v>58</v>
      </c>
      <c r="D38" s="20">
        <v>4710.8999999999996</v>
      </c>
      <c r="E38" s="27">
        <v>4710.8999999999996</v>
      </c>
      <c r="F38" s="27">
        <v>4710.8999999999996</v>
      </c>
      <c r="G38" s="8"/>
    </row>
    <row r="39" spans="1:7" ht="72.75" customHeight="1">
      <c r="A39" s="17" t="s">
        <v>70</v>
      </c>
      <c r="B39" s="15" t="s">
        <v>59</v>
      </c>
      <c r="C39" s="31" t="s">
        <v>60</v>
      </c>
      <c r="D39" s="20">
        <v>62140</v>
      </c>
      <c r="E39" s="27">
        <f t="shared" ref="E39:F39" si="13">E40</f>
        <v>72140</v>
      </c>
      <c r="F39" s="27">
        <f t="shared" si="13"/>
        <v>71329</v>
      </c>
      <c r="G39" s="8"/>
    </row>
    <row r="40" spans="1:7" ht="97.5" customHeight="1">
      <c r="A40" s="17" t="s">
        <v>70</v>
      </c>
      <c r="B40" s="15" t="s">
        <v>61</v>
      </c>
      <c r="C40" s="31" t="s">
        <v>62</v>
      </c>
      <c r="D40" s="20">
        <v>62140</v>
      </c>
      <c r="E40" s="27">
        <v>72140</v>
      </c>
      <c r="F40" s="27">
        <v>71329</v>
      </c>
      <c r="G40" s="9"/>
    </row>
    <row r="41" spans="1:7" ht="51" customHeight="1">
      <c r="A41" s="17" t="s">
        <v>70</v>
      </c>
      <c r="B41" s="15" t="s">
        <v>63</v>
      </c>
      <c r="C41" s="31" t="s">
        <v>64</v>
      </c>
      <c r="D41" s="20">
        <v>-30000</v>
      </c>
      <c r="E41" s="27">
        <f t="shared" ref="E41:F42" si="14">E42</f>
        <v>-40000</v>
      </c>
      <c r="F41" s="27">
        <f t="shared" si="14"/>
        <v>-37500</v>
      </c>
      <c r="G41" s="9"/>
    </row>
    <row r="42" spans="1:7" ht="65.25" customHeight="1">
      <c r="A42" s="17" t="s">
        <v>70</v>
      </c>
      <c r="B42" s="15" t="s">
        <v>65</v>
      </c>
      <c r="C42" s="31" t="s">
        <v>66</v>
      </c>
      <c r="D42" s="20">
        <v>-30000</v>
      </c>
      <c r="E42" s="27">
        <f t="shared" si="14"/>
        <v>-40000</v>
      </c>
      <c r="F42" s="27">
        <f t="shared" si="14"/>
        <v>-37500</v>
      </c>
      <c r="G42" s="9"/>
    </row>
    <row r="43" spans="1:7" ht="84.75" customHeight="1">
      <c r="A43" s="17" t="s">
        <v>70</v>
      </c>
      <c r="B43" s="15" t="s">
        <v>69</v>
      </c>
      <c r="C43" s="31" t="s">
        <v>68</v>
      </c>
      <c r="D43" s="20">
        <v>-30000</v>
      </c>
      <c r="E43" s="27">
        <v>-40000</v>
      </c>
      <c r="F43" s="28">
        <v>-37500</v>
      </c>
      <c r="G43" s="9"/>
    </row>
    <row r="44" spans="1:7" ht="35.25" customHeight="1">
      <c r="A44" s="26" t="s">
        <v>70</v>
      </c>
      <c r="B44" s="25" t="s">
        <v>82</v>
      </c>
      <c r="C44" s="32" t="s">
        <v>83</v>
      </c>
      <c r="D44" s="29">
        <f>D45</f>
        <v>0</v>
      </c>
      <c r="E44" s="29">
        <f t="shared" ref="E44:F45" si="15">E45</f>
        <v>0</v>
      </c>
      <c r="F44" s="29">
        <f t="shared" si="15"/>
        <v>1532051.8</v>
      </c>
    </row>
    <row r="45" spans="1:7" ht="130.5" customHeight="1">
      <c r="A45" s="26" t="s">
        <v>70</v>
      </c>
      <c r="B45" s="25" t="s">
        <v>84</v>
      </c>
      <c r="C45" s="32" t="s">
        <v>85</v>
      </c>
      <c r="D45" s="29">
        <f>D46</f>
        <v>0</v>
      </c>
      <c r="E45" s="29">
        <f t="shared" si="15"/>
        <v>0</v>
      </c>
      <c r="F45" s="29">
        <f t="shared" si="15"/>
        <v>1532051.8</v>
      </c>
    </row>
    <row r="46" spans="1:7" ht="178.5" customHeight="1">
      <c r="A46" s="26" t="s">
        <v>70</v>
      </c>
      <c r="B46" s="25" t="s">
        <v>86</v>
      </c>
      <c r="C46" s="32" t="s">
        <v>87</v>
      </c>
      <c r="D46" s="29">
        <v>0</v>
      </c>
      <c r="E46" s="29">
        <v>0</v>
      </c>
      <c r="F46" s="29">
        <v>1532051.8</v>
      </c>
    </row>
  </sheetData>
  <mergeCells count="7">
    <mergeCell ref="A2:F2"/>
    <mergeCell ref="A1:F1"/>
    <mergeCell ref="A5:B5"/>
    <mergeCell ref="C5:C6"/>
    <mergeCell ref="D5:D6"/>
    <mergeCell ref="E5:E6"/>
    <mergeCell ref="F5:F6"/>
  </mergeCells>
  <phoneticPr fontId="3" type="noConversion"/>
  <pageMargins left="0.39370078740157483" right="0.27559055118110237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2021-02-03T00:17:07Z</cp:lastPrinted>
  <dcterms:created xsi:type="dcterms:W3CDTF">2009-02-10T05:39:52Z</dcterms:created>
  <dcterms:modified xsi:type="dcterms:W3CDTF">2021-03-30T00:27:24Z</dcterms:modified>
</cp:coreProperties>
</file>